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Los 1" r:id="rId6" sheetId="3"/>
    <sheet name="Los 2" r:id="rId7" sheetId="4"/>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<sst xmlns="http://schemas.openxmlformats.org/spreadsheetml/2006/main" count="272" uniqueCount="99">
  <si>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</si>
  <si>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</si>
  <si>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</si>
  <si>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</si>
  <si>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</si>
  <si>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</si>
  <si>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</si>
  <si>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</si>
  <si>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</si>
  <si>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</si>
  <si>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</si>
  <si>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</si>
  <si>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</si>
  <si>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</si>
  <si>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</si>
  <si>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</si>
  <si>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</si>
  <si>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</si>
  <si>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</si>
  <si>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</si>
  <si>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</si>
  <si>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</si>
  <si>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</si>
  <si>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</si>
  <si>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</si>
  <si>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</si>
  <si>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</si>
  <si>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</si>
  <si>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</si>
  <si>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</si>
  <si>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</si>
  <si>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</si>
  <si>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</si>
  <si>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</si>
  <si>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</si>
  <si>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Austausch der Schließanlage und Lieferung von Ersatzteilen für die neue Schließanlage Berlin</t>
  </si>
  <si>
    <t>Leistungskriterien</t>
  </si>
  <si>
    <t>DW-VMS 26/0307</t>
  </si>
  <si>
    <t>19.05.2026 12:00 Uhr</t>
  </si>
  <si>
    <t>Offenes Verfahren</t>
  </si>
  <si>
    <t>VGV</t>
  </si>
  <si>
    <t>CXS0Y5AYT77HTKMD</t>
  </si>
  <si>
    <t>Die Vergabe ist nicht in Lose aufgeteilt. Angaben zu den Kriterien sind nicht vorgesehen.</t>
  </si>
  <si>
    <t>Die Vergabe ist in Lose aufgeteilt. Bitte füllen Sie die einzelnen Arbeitsblätter für diejenigen Lose aus, für die Sie ein Angebot einreichen möchten.</t>
  </si>
  <si>
    <t>Los-Nr.</t>
  </si>
  <si>
    <t>Bezeichnung des Loses</t>
  </si>
  <si>
    <t>Hinweis</t>
  </si>
  <si>
    <t>1</t>
  </si>
  <si>
    <t>Mechanische Schließzylinder</t>
  </si>
  <si>
    <t/>
  </si>
  <si>
    <t>2</t>
  </si>
  <si>
    <t>Elektronische Schließzylinder</t>
  </si>
  <si>
    <t>Los-Nr. 1 - Mechanische Schließzylinder</t>
  </si>
  <si>
    <t>Für die Wirtschaftlichkeit ist allein der niedrigste Preis entscheidend. Ausschlusskriterien sind möglich.</t>
  </si>
  <si>
    <t>Ausschlusselement</t>
  </si>
  <si>
    <t>Los 1: A-Kriterien (Ausschlusskriterien)</t>
  </si>
  <si>
    <t>Für weitere Details und Beschreibungen verweisen wir auch auf die übrigen Vergabeunterlagen und im besonderen auf Anlage 1</t>
  </si>
  <si>
    <t>1.1</t>
  </si>
  <si>
    <t>Bestätigung des Bieters</t>
  </si>
  <si>
    <t>Bestätigung des Bieters:                                                                                                                                      Werden die Vertragsbedingungen der DW akzeptiert und die Richtigkeit der Angaben des Bieters in der Kostenzusammenstellung bestätigt?</t>
  </si>
  <si>
    <t>*</t>
  </si>
  <si>
    <t>Erfüllt</t>
  </si>
  <si>
    <t>Nicht erfüllt</t>
  </si>
  <si>
    <t>1.2</t>
  </si>
  <si>
    <t>Eigenerklärung des Bieters:</t>
  </si>
  <si>
    <t xml:space="preserve">Eigenerklärung des Bieters:
Zum Nachweis des Nichtvorliegens von Ausschlussgründen gemäß §42 VgV, bzw. § 31 UVgO in Verbindung mit §§ 123, 124 GWB ist die Eigenerklärung zu bestätigen. Nur im Falle einer Bietergemeinschaft, ist das beigefügte Formular für jedes Mitglied der Gemeinschaft ausgefüllt und von einer vertretungsberechtigten Person unterzeichnet dem Angebot (eingescannt, elektronisch) beizulegen. </t>
  </si>
  <si>
    <t>1.3</t>
  </si>
  <si>
    <t>Referenzen</t>
  </si>
  <si>
    <t>Der Bieter weist seine Eignung durch den Nachweis von mindestens drei vergleichbaren Referenzprojekten aus den letzten 3 Jahren, vor Ablauf der Angebotsfrist, zu benennen. im Bereich der Lieferung, Installation oder des Betriebs elektronischer bzw. mechatronischer Schließsysteme nach.
Die Nachweise sind mit Angebotsabgabe als Referenzliste einzureichen und beinhalten Angaben zu:
- Auftraggeber 
- Projektumfang 
- Leistungszeitraum 
- Ansprechpartner mit Kontaktdaten.</t>
  </si>
  <si>
    <t>1.4</t>
  </si>
  <si>
    <t>Zertifizierung</t>
  </si>
  <si>
    <t>Kann der Bieter bestätigen, dass durch geeignete Unterlagen die normativen Prüfungen und Zertifizierungen für die angebotenen elektronischen bzw. mechatronischen Schließzylinder nachweisbar vorliegen? 
Nachweise:
- Gültige Zertifikate, Prüfberichte oder Konformitätserklärungen
- Produktbezogen (Typ/Modellbezeichnung)
- Ausgestellt von unabhängigen, anerkannten Prüfstellen (z. B. VdS, BSI, SKG)</t>
  </si>
  <si>
    <t>1.5</t>
  </si>
  <si>
    <t>Normerfüllung</t>
  </si>
  <si>
    <t>Der Bieter bestätigt, dass die angebotenen Schließzylinder den Anforderungen der DIN EN 15684 (mechatronische Schließzylinder) sowie der DIN EN 1303 oder gleichwertig entsprechen.</t>
  </si>
  <si>
    <t>1.6</t>
  </si>
  <si>
    <t>Sicherheitsklasse</t>
  </si>
  <si>
    <t>Die angebotenen Schließzylinder erreichen mindestens Sicherheitsklasse 5 nach DIN EN 1303; vergleichbare, gleichwertige Sicherheitszertifizierungen (z. B. VdS) sind zulässig.</t>
  </si>
  <si>
    <t>1.7</t>
  </si>
  <si>
    <t>Kompatibilität</t>
  </si>
  <si>
    <t xml:space="preserve">Der Bieter bestätigt, dass die angebotenen Schließzylinder mit DIN-Normtüren nach DIN EN 1303 oder gleichwertig kompatibel sind. </t>
  </si>
  <si>
    <t>1.8</t>
  </si>
  <si>
    <t>Informationselement</t>
  </si>
  <si>
    <t>Nachhaltigkeit</t>
  </si>
  <si>
    <t>Grundsätzlich werden vom bietenden Unternehmen nachweislich Nachhaltigkeitsaspekte (Umweltschutz, Klimaschutz, Menschenrechte, Gesundheit, Tierwohl) berücksichtigt und in der Firmenphilosophie verankert (z.B. Unternehmensziele, Nachhaltigkeitsbericht, Umweltmanagementsystem, Klimabilanz und Reduktionstrategie). Geeignete Nachweisdokumente können sein:
- Nachhaltigkeitsbericht über das eigene Engagement
- Klimaschutzstrategie (mit Klimabilanz, Reduktionsziel und Maßnahmen)
- Zertifikat Umweltmanagementsystem (Umwelterklärung), Energiemanagementsystem und/oder Sozialstandards
- Die Rechenzentren und Serverparks des Unternehmens laufen mit zertifiziertem Ökostrom (mit Herkunftsnachweis)
- Code of Conduct enthält Nachhaltigkeitsaspekte
- Schulungen des Personals zu Nachhaltigkeitsthemen</t>
  </si>
  <si>
    <t>Los-Nr. 2 - Elektronische Schließzylinder</t>
  </si>
  <si>
    <t>Los 2: A-Kriterien (Ausschlusskriterien)</t>
  </si>
  <si>
    <t>Referenzprojekte</t>
  </si>
  <si>
    <t xml:space="preserve">Der Bieter weist seine Eignung durch den Nachweis von mindestens drei vergleichbaren Referenzprojekten aus den letzten 3 Jahren, vor Ablauf der Angebotsfrist, zu benennen. im Bereich der Lieferung, Installation oder des Betriebs elektronischer bzw. mechatronischer Schließsysteme nach.
Die Nachweise sind mit Angebotsabgabe als Referenzliste einzureichen und beinhalten Angaben zu:
- Auftraggeber
- Projektumfang (z. B. Anzahl der elektronischen Schließkomponenten / Türen)
- Art des Gebäudes
- Systemart (offline / online / hybrid)
- Leistungszeitraum 
- Ansprechpartner mit Kontaktdaten
</t>
  </si>
  <si>
    <t>Der Bieter bestätigt, dass die angebotene elektronische Schließanlage mindestens den folgenden Normen und Richtlinien entspricht: 
- DIN EN 15684 (mechatronische/elektronische Schließzylinder) oder vergleichbar gleichwertig, 
- DIN EN 60839-11-1 (elektronische Zutrittskontrollsysteme) oder vergleichbar gleichwertig, 
-DIN EN 1303 (mechanische Anforderungen, soweit relevant) oder vergleichbar gleichwertig 
- sowie den geltenden EU-Richtlinien (CE-Kennzeichnung) oder vergleichbar gleichwertig.</t>
  </si>
  <si>
    <t>Sicherheitsniveau</t>
  </si>
  <si>
    <t>Die elektronische Schließanlage verfügt über ein dem Stand der Technik entsprechendes Sicherheitsniveau, insbesondere verschlüsselte Kommunikation zwischen Identmedium und Schließkomponenten (z. B. AES-Verschlüsselung) sowie wirksamen Schutz gegen Manipulation und unbefugtes Auslesen. Zusätzliche Zertifizierungen (z. B. VdS, BSI) sind zulässig.</t>
  </si>
  <si>
    <t xml:space="preserve">Der Bieter bestätigt, dass die angebotenen Schließzylinder mit DIN-Normtüren nach DIN EN 1303 oder vergleichbar gleichwertig kompatibel sind. </t>
  </si>
  <si>
    <t>Energieversorgung</t>
  </si>
  <si>
    <t>Die elektronischen Schließkomponenten sind autark (batteriebetrieben) und verfügen über eine Batteriewarnfunktion. Die Batterielebensdauer beträgt mindestens 5.000 Schließzyklen.</t>
  </si>
  <si>
    <t>1.9</t>
  </si>
  <si>
    <t>Notfall- und Ausfallsicherheit</t>
  </si>
  <si>
    <t>Die Schließanlage bleibt auch bei Strom-, Netzwerk- oder Serverausfall funktionsfähig (Offline-Betrieb). Eine definierte Notfall- und Öffnungsstrategie ist vorhanden.</t>
  </si>
  <si>
    <t>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</si>
</sst>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7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9">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41" fillId="4" borderId="7" xfId="0" applyNumberFormat="1" applyFont="true" applyFill="1" applyBorder="1" applyAlignment="1">
      <alignment horizontal="center" vertical="top" wrapText="true"/>
    </xf>
    <xf numFmtId="49" fontId="42"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49" fontId="74" fillId="4" borderId="7" xfId="0" applyNumberFormat="1" applyFont="true" applyFill="1" applyBorder="1" applyAlignment="1">
      <alignment horizontal="center" vertical="top" wrapText="true"/>
    </xf>
    <xf numFmtId="49" fontId="7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 Id="rId7" Target="worksheets/sheet4.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5"/>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43</v>
      </c>
      <c r="C19" s="58"/>
      <c r="D19" s="6"/>
      <c r="E19" s="6"/>
    </row>
    <row r="20" spans="1:5" x14ac:dyDescent="0.25">
      <c r="A20" s="6"/>
      <c r="B20" s="7"/>
      <c r="C20" s="6"/>
      <c r="D20" s="6"/>
      <c r="E20" s="6"/>
    </row>
    <row r="21" spans="1:5" ht="15.75" x14ac:dyDescent="0.25">
      <c r="A21" s="6"/>
      <c r="B21" s="12" t="s">
        <v>44</v>
      </c>
      <c r="C21" s="13" t="s">
        <v>45</v>
      </c>
      <c r="D21" s="13" t="s">
        <v>46</v>
      </c>
      <c r="E21" s="6"/>
    </row>
    <row r="22" spans="1:5" ht="15.75" x14ac:dyDescent="0.25">
      <c r="A22" s="6"/>
      <c r="B22" s="14" t="s">
        <v>47</v>
      </c>
      <c r="C22" s="9" t="s">
        <v>48</v>
      </c>
      <c r="D22" s="9"/>
      <c r="E22" s="6"/>
    </row>
    <row r="23">
      <c r="A23" s="6"/>
      <c r="B23" s="14" t="s">
        <v>50</v>
      </c>
      <c r="C23" s="9" t="s">
        <v>51</v>
      </c>
      <c r="D23" s="9"/>
      <c r="E23" s="6"/>
    </row>
    <row r="24" spans="1:5" ht="15.75" x14ac:dyDescent="0.25">
      <c r="A24" s="6"/>
      <c r="B24" s="15"/>
      <c r="C24" s="10"/>
      <c r="D24" s="6"/>
      <c r="E24" s="6"/>
    </row>
    <row r="25" spans="1:5" ht="15.75" x14ac:dyDescent="0.25">
      <c r="A25" s="6"/>
      <c r="B25" s="15"/>
      <c r="C25" s="10"/>
      <c r="D25" s="6"/>
      <c r="E25"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7"/>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52</v>
      </c>
      <c r="B1" s="62"/>
      <c r="C1" s="62"/>
      <c r="D1" s="62"/>
      <c r="E1" s="62"/>
      <c r="F1" s="62"/>
      <c r="G1" s="62"/>
      <c r="H1" s="62"/>
      <c r="I1" s="62"/>
      <c r="J1" s="62"/>
      <c r="K1" s="62"/>
      <c r="L1" s="62"/>
      <c r="M1" s="62"/>
    </row>
    <row r="2" spans="1:167" s="23" customFormat="1" ht="30" customHeight="1" x14ac:dyDescent="0.25">
      <c r="A2" s="72" t="s">
        <v>53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73" t="s">
        <v>47</v>
      </c>
      <c r="C5" s="73" t="s">
        <v>54</v>
      </c>
      <c r="D5" s="74" t="s">
        <v>55</v>
      </c>
      <c r="E5" s="28" t="s">
        <v>56</v>
      </c>
      <c r="F5" s="19"/>
      <c r="G5" s="19"/>
      <c r="H5" s="17"/>
      <c r="I5" s="17"/>
      <c r="J5" s="75" t="s">
        <v>49</v>
      </c>
      <c r="K5" s="19"/>
      <c r="L5" s="75" t="s">
        <v>49</v>
      </c>
      <c r="M5" s="75" t="s">
        <v>49</v>
      </c>
      <c r="N5" s="48"/>
      <c r="O5" s="48"/>
      <c r="P5" s="54"/>
      <c r="Q5" s="55"/>
      <c r="R5" s="55"/>
      <c r="S5" s="55"/>
      <c r="T5" s="55"/>
      <c r="U5" s="55"/>
      <c r="V5" s="55"/>
      <c r="W5" s="55"/>
      <c r="X5" s="55"/>
      <c r="Y5" s="55"/>
      <c r="Z5" t="n" s="75">
        <v>285369.0</v>
      </c>
      <c r="FA5" t="s">
        <v>49</v>
      </c>
      <c r="FB5" t="s">
        <v>49</v>
      </c>
    </row>
    <row r="6">
      <c r="A6" s="50" t="s">
        <v>57</v>
      </c>
      <c r="B6" s="26" t="s">
        <v>57</v>
      </c>
      <c r="C6" s="27" t="s">
        <v>54</v>
      </c>
      <c r="D6" s="16" t="s">
        <v>58</v>
      </c>
      <c r="E6" s="28" t="s">
        <v>59</v>
      </c>
      <c r="F6" s="19"/>
      <c r="G6" s="19"/>
      <c r="H6" s="17"/>
      <c r="I6" s="17"/>
      <c r="J6" s="75" t="s">
        <v>49</v>
      </c>
      <c r="K6" s="19"/>
      <c r="L6" s="75" t="s">
        <v>49</v>
      </c>
      <c r="M6" s="21" t="s">
        <v>49</v>
      </c>
      <c r="N6" s="48" t="s">
        <v>60</v>
      </c>
      <c r="O6" s="48"/>
      <c r="P6" s="54"/>
      <c r="Q6" s="55"/>
      <c r="R6" s="55"/>
      <c r="S6" s="55"/>
      <c r="T6" s="55"/>
      <c r="U6" s="55"/>
      <c r="V6" s="55"/>
      <c r="W6" s="55"/>
      <c r="X6" s="55"/>
      <c r="Y6" s="55"/>
      <c r="Z6" t="n" s="75">
        <v>285370.0</v>
      </c>
      <c r="FA6" t="s">
        <v>61</v>
      </c>
      <c r="FB6" t="s">
        <v>62</v>
      </c>
    </row>
    <row r="7">
      <c r="A7" s="50" t="s">
        <v>63</v>
      </c>
      <c r="B7" s="26" t="s">
        <v>63</v>
      </c>
      <c r="C7" s="27" t="s">
        <v>54</v>
      </c>
      <c r="D7" s="16" t="s">
        <v>64</v>
      </c>
      <c r="E7" s="28" t="s">
        <v>65</v>
      </c>
      <c r="F7" s="19"/>
      <c r="G7" s="19"/>
      <c r="H7" s="17"/>
      <c r="I7" s="17"/>
      <c r="J7" s="75" t="s">
        <v>49</v>
      </c>
      <c r="K7" s="19"/>
      <c r="L7" s="75" t="s">
        <v>49</v>
      </c>
      <c r="M7" s="21" t="s">
        <v>49</v>
      </c>
      <c r="N7" s="48" t="s">
        <v>60</v>
      </c>
      <c r="O7" s="48"/>
      <c r="P7" s="54"/>
      <c r="Q7" s="55"/>
      <c r="R7" s="55"/>
      <c r="S7" s="55"/>
      <c r="T7" s="55"/>
      <c r="U7" s="55"/>
      <c r="V7" s="55"/>
      <c r="W7" s="55"/>
      <c r="X7" s="55"/>
      <c r="Y7" s="55"/>
      <c r="Z7" t="n" s="75">
        <v>285371.0</v>
      </c>
      <c r="FA7" t="s">
        <v>61</v>
      </c>
      <c r="FB7" t="s">
        <v>62</v>
      </c>
    </row>
    <row r="8">
      <c r="A8" s="50" t="s">
        <v>66</v>
      </c>
      <c r="B8" s="26" t="s">
        <v>66</v>
      </c>
      <c r="C8" s="27" t="s">
        <v>54</v>
      </c>
      <c r="D8" s="16" t="s">
        <v>67</v>
      </c>
      <c r="E8" s="28" t="s">
        <v>68</v>
      </c>
      <c r="F8" s="19"/>
      <c r="G8" s="19"/>
      <c r="H8" s="17"/>
      <c r="I8" s="17"/>
      <c r="J8" s="75" t="s">
        <v>49</v>
      </c>
      <c r="K8" s="19"/>
      <c r="L8" s="75" t="s">
        <v>49</v>
      </c>
      <c r="M8" s="21" t="s">
        <v>49</v>
      </c>
      <c r="N8" s="48" t="s">
        <v>60</v>
      </c>
      <c r="O8" s="48"/>
      <c r="P8" s="54"/>
      <c r="Q8" s="55"/>
      <c r="R8" s="55"/>
      <c r="S8" s="55"/>
      <c r="T8" s="55"/>
      <c r="U8" s="55"/>
      <c r="V8" s="55"/>
      <c r="W8" s="55"/>
      <c r="X8" s="55"/>
      <c r="Y8" s="55"/>
      <c r="Z8" t="n" s="75">
        <v>285379.0</v>
      </c>
      <c r="FA8" t="s">
        <v>61</v>
      </c>
      <c r="FB8" t="s">
        <v>62</v>
      </c>
    </row>
    <row r="9">
      <c r="A9" s="50" t="s">
        <v>69</v>
      </c>
      <c r="B9" s="26" t="s">
        <v>69</v>
      </c>
      <c r="C9" s="27" t="s">
        <v>54</v>
      </c>
      <c r="D9" s="16" t="s">
        <v>70</v>
      </c>
      <c r="E9" s="28" t="s">
        <v>71</v>
      </c>
      <c r="F9" s="19"/>
      <c r="G9" s="19"/>
      <c r="H9" s="17"/>
      <c r="I9" s="17"/>
      <c r="J9" s="75" t="s">
        <v>49</v>
      </c>
      <c r="K9" s="19"/>
      <c r="L9" s="75" t="s">
        <v>49</v>
      </c>
      <c r="M9" s="21" t="s">
        <v>49</v>
      </c>
      <c r="N9" s="48" t="s">
        <v>60</v>
      </c>
      <c r="O9" s="48"/>
      <c r="P9" s="54"/>
      <c r="Q9" s="55"/>
      <c r="R9" s="55"/>
      <c r="S9" s="55"/>
      <c r="T9" s="55"/>
      <c r="U9" s="55"/>
      <c r="V9" s="55"/>
      <c r="W9" s="55"/>
      <c r="X9" s="55"/>
      <c r="Y9" s="55"/>
      <c r="Z9" t="n" s="75">
        <v>286992.0</v>
      </c>
      <c r="FA9" t="s">
        <v>61</v>
      </c>
      <c r="FB9" t="s">
        <v>62</v>
      </c>
    </row>
    <row r="10">
      <c r="A10" s="50" t="s">
        <v>72</v>
      </c>
      <c r="B10" s="26" t="s">
        <v>72</v>
      </c>
      <c r="C10" s="27" t="s">
        <v>54</v>
      </c>
      <c r="D10" s="16" t="s">
        <v>73</v>
      </c>
      <c r="E10" s="28" t="s">
        <v>74</v>
      </c>
      <c r="F10" s="19"/>
      <c r="G10" s="19"/>
      <c r="H10" s="17"/>
      <c r="I10" s="17"/>
      <c r="J10" s="75" t="s">
        <v>49</v>
      </c>
      <c r="K10" s="19"/>
      <c r="L10" s="75" t="s">
        <v>49</v>
      </c>
      <c r="M10" s="21" t="s">
        <v>49</v>
      </c>
      <c r="N10" s="48" t="s">
        <v>60</v>
      </c>
      <c r="O10" s="48"/>
      <c r="P10" s="54"/>
      <c r="Q10" s="55"/>
      <c r="R10" s="55"/>
      <c r="S10" s="55"/>
      <c r="T10" s="55"/>
      <c r="U10" s="55"/>
      <c r="V10" s="55"/>
      <c r="W10" s="55"/>
      <c r="X10" s="55"/>
      <c r="Y10" s="55"/>
      <c r="Z10" t="n" s="75">
        <v>285374.0</v>
      </c>
      <c r="FA10" t="s">
        <v>61</v>
      </c>
      <c r="FB10" t="s">
        <v>62</v>
      </c>
    </row>
    <row r="11">
      <c r="A11" s="50" t="s">
        <v>75</v>
      </c>
      <c r="B11" s="26" t="s">
        <v>75</v>
      </c>
      <c r="C11" s="27" t="s">
        <v>54</v>
      </c>
      <c r="D11" s="16" t="s">
        <v>76</v>
      </c>
      <c r="E11" s="28" t="s">
        <v>77</v>
      </c>
      <c r="F11" s="19"/>
      <c r="G11" s="19"/>
      <c r="H11" s="17"/>
      <c r="I11" s="17"/>
      <c r="J11" s="75" t="s">
        <v>49</v>
      </c>
      <c r="K11" s="19"/>
      <c r="L11" s="75" t="s">
        <v>49</v>
      </c>
      <c r="M11" s="21" t="s">
        <v>49</v>
      </c>
      <c r="N11" s="48" t="s">
        <v>60</v>
      </c>
      <c r="O11" s="48"/>
      <c r="P11" s="54"/>
      <c r="Q11" s="55"/>
      <c r="R11" s="55"/>
      <c r="S11" s="55"/>
      <c r="T11" s="55"/>
      <c r="U11" s="55"/>
      <c r="V11" s="55"/>
      <c r="W11" s="55"/>
      <c r="X11" s="55"/>
      <c r="Y11" s="55"/>
      <c r="Z11" t="n" s="75">
        <v>285375.0</v>
      </c>
      <c r="FA11" t="s">
        <v>61</v>
      </c>
      <c r="FB11" t="s">
        <v>62</v>
      </c>
    </row>
    <row r="12">
      <c r="A12" s="50" t="s">
        <v>78</v>
      </c>
      <c r="B12" s="26" t="s">
        <v>78</v>
      </c>
      <c r="C12" s="27" t="s">
        <v>54</v>
      </c>
      <c r="D12" s="16" t="s">
        <v>79</v>
      </c>
      <c r="E12" s="28" t="s">
        <v>80</v>
      </c>
      <c r="F12" s="19"/>
      <c r="G12" s="19"/>
      <c r="H12" s="17"/>
      <c r="I12" s="17"/>
      <c r="J12" s="75" t="s">
        <v>49</v>
      </c>
      <c r="K12" s="19"/>
      <c r="L12" s="75" t="s">
        <v>49</v>
      </c>
      <c r="M12" s="21" t="s">
        <v>49</v>
      </c>
      <c r="N12" s="48" t="s">
        <v>60</v>
      </c>
      <c r="O12" s="48"/>
      <c r="P12" s="54"/>
      <c r="Q12" s="55"/>
      <c r="R12" s="55"/>
      <c r="S12" s="55"/>
      <c r="T12" s="55"/>
      <c r="U12" s="55"/>
      <c r="V12" s="55"/>
      <c r="W12" s="55"/>
      <c r="X12" s="55"/>
      <c r="Y12" s="55"/>
      <c r="Z12" t="n" s="75">
        <v>285376.0</v>
      </c>
      <c r="FA12" t="s">
        <v>61</v>
      </c>
      <c r="FB12" t="s">
        <v>62</v>
      </c>
    </row>
    <row r="13">
      <c r="A13" s="50" t="s">
        <v>81</v>
      </c>
      <c r="B13" s="26" t="s">
        <v>81</v>
      </c>
      <c r="C13" s="27" t="s">
        <v>82</v>
      </c>
      <c r="D13" s="16" t="s">
        <v>83</v>
      </c>
      <c r="E13" s="28" t="s">
        <v>84</v>
      </c>
      <c r="F13" s="19"/>
      <c r="G13" s="19"/>
      <c r="H13" s="17"/>
      <c r="I13" s="17"/>
      <c r="J13" s="75" t="s">
        <v>49</v>
      </c>
      <c r="K13" s="19"/>
      <c r="L13" s="20" t="s">
        <v>49</v>
      </c>
      <c r="M13" s="75" t="s">
        <v>49</v>
      </c>
      <c r="N13" s="48" t="s">
        <v>60</v>
      </c>
      <c r="O13" s="48"/>
      <c r="P13" s="54"/>
      <c r="Q13" s="55"/>
      <c r="R13" s="55"/>
      <c r="S13" s="55"/>
      <c r="T13" s="55"/>
      <c r="U13" s="55"/>
      <c r="V13" s="55"/>
      <c r="W13" s="55"/>
      <c r="X13" s="55"/>
      <c r="Y13" s="55"/>
      <c r="Z13" t="n" s="75">
        <v>285377.0</v>
      </c>
    </row>
    <row r="14" spans="1:167" s="36" customFormat="1" x14ac:dyDescent="0.25">
      <c r="A14" s="30"/>
      <c r="B14" s="30"/>
      <c r="C14" s="31"/>
      <c r="D14" s="32"/>
      <c r="E14" s="32"/>
      <c r="F14" s="33"/>
      <c r="G14" s="49"/>
      <c r="H14" s="18"/>
      <c r="I14" s="18"/>
      <c r="J14" s="45"/>
      <c r="K14" s="34"/>
      <c r="L14" s="35"/>
      <c r="M14" s="35"/>
      <c r="O14" s="52"/>
      <c r="P14" s="22"/>
      <c r="Q14" s="22"/>
      <c r="R14" s="22"/>
      <c r="S14" s="22"/>
      <c r="T14" s="22"/>
      <c r="U14" s="22"/>
      <c r="V14" s="22"/>
      <c r="W14" s="22"/>
      <c r="X14" s="22"/>
      <c r="Y14" s="22"/>
      <c r="AA14" s="37"/>
    </row>
    <row r="24" spans="1:167" ht="16.5" customHeight="1" x14ac:dyDescent="0.25"/>
    <row r="25" ht="16.5" customHeight="1" x14ac:dyDescent="0.25"/>
    <row r="27"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85</v>
      </c>
      <c r="B1" s="62"/>
      <c r="C1" s="62"/>
      <c r="D1" s="62"/>
      <c r="E1" s="62"/>
      <c r="F1" s="62"/>
      <c r="G1" s="62"/>
      <c r="H1" s="62"/>
      <c r="I1" s="62"/>
      <c r="J1" s="62"/>
      <c r="K1" s="62"/>
      <c r="L1" s="62"/>
      <c r="M1" s="62"/>
    </row>
    <row r="2" spans="1:167" s="23" customFormat="1" ht="30" customHeight="1" x14ac:dyDescent="0.25">
      <c r="A2" s="72" t="s">
        <v>53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85" t="s">
        <v>47</v>
      </c>
      <c r="C5" s="85" t="s">
        <v>54</v>
      </c>
      <c r="D5" s="86" t="s">
        <v>86</v>
      </c>
      <c r="E5" s="28" t="s">
        <v>56</v>
      </c>
      <c r="F5" s="19"/>
      <c r="G5" s="19"/>
      <c r="H5" s="17"/>
      <c r="I5" s="17"/>
      <c r="J5" s="87" t="s">
        <v>49</v>
      </c>
      <c r="K5" s="19"/>
      <c r="L5" s="87" t="s">
        <v>49</v>
      </c>
      <c r="M5" s="87" t="s">
        <v>49</v>
      </c>
      <c r="N5" s="48"/>
      <c r="O5" s="48"/>
      <c r="P5" s="54"/>
      <c r="Q5" s="55"/>
      <c r="R5" s="55"/>
      <c r="S5" s="55"/>
      <c r="T5" s="55"/>
      <c r="U5" s="55"/>
      <c r="V5" s="55"/>
      <c r="W5" s="55"/>
      <c r="X5" s="55"/>
      <c r="Y5" s="55"/>
      <c r="Z5" t="n" s="87">
        <v>285410.0</v>
      </c>
      <c r="FA5" t="s">
        <v>49</v>
      </c>
      <c r="FB5" t="s">
        <v>49</v>
      </c>
    </row>
    <row r="6">
      <c r="A6" s="50" t="s">
        <v>57</v>
      </c>
      <c r="B6" s="26" t="s">
        <v>57</v>
      </c>
      <c r="C6" s="27" t="s">
        <v>54</v>
      </c>
      <c r="D6" s="16" t="s">
        <v>58</v>
      </c>
      <c r="E6" s="28" t="s">
        <v>59</v>
      </c>
      <c r="F6" s="19"/>
      <c r="G6" s="19"/>
      <c r="H6" s="17"/>
      <c r="I6" s="17"/>
      <c r="J6" s="87" t="s">
        <v>49</v>
      </c>
      <c r="K6" s="19"/>
      <c r="L6" s="87" t="s">
        <v>49</v>
      </c>
      <c r="M6" s="21" t="s">
        <v>49</v>
      </c>
      <c r="N6" s="48" t="s">
        <v>60</v>
      </c>
      <c r="O6" s="48"/>
      <c r="P6" s="54"/>
      <c r="Q6" s="55"/>
      <c r="R6" s="55"/>
      <c r="S6" s="55"/>
      <c r="T6" s="55"/>
      <c r="U6" s="55"/>
      <c r="V6" s="55"/>
      <c r="W6" s="55"/>
      <c r="X6" s="55"/>
      <c r="Y6" s="55"/>
      <c r="Z6" t="n" s="87">
        <v>285411.0</v>
      </c>
      <c r="FA6" t="s">
        <v>61</v>
      </c>
      <c r="FB6" t="s">
        <v>62</v>
      </c>
    </row>
    <row r="7">
      <c r="A7" s="50" t="s">
        <v>63</v>
      </c>
      <c r="B7" s="26" t="s">
        <v>63</v>
      </c>
      <c r="C7" s="27" t="s">
        <v>54</v>
      </c>
      <c r="D7" s="16" t="s">
        <v>64</v>
      </c>
      <c r="E7" s="28" t="s">
        <v>65</v>
      </c>
      <c r="F7" s="19"/>
      <c r="G7" s="19"/>
      <c r="H7" s="17"/>
      <c r="I7" s="17"/>
      <c r="J7" s="87" t="s">
        <v>49</v>
      </c>
      <c r="K7" s="19"/>
      <c r="L7" s="87" t="s">
        <v>49</v>
      </c>
      <c r="M7" s="21" t="s">
        <v>49</v>
      </c>
      <c r="N7" s="48" t="s">
        <v>60</v>
      </c>
      <c r="O7" s="48"/>
      <c r="P7" s="54"/>
      <c r="Q7" s="55"/>
      <c r="R7" s="55"/>
      <c r="S7" s="55"/>
      <c r="T7" s="55"/>
      <c r="U7" s="55"/>
      <c r="V7" s="55"/>
      <c r="W7" s="55"/>
      <c r="X7" s="55"/>
      <c r="Y7" s="55"/>
      <c r="Z7" t="n" s="87">
        <v>285412.0</v>
      </c>
      <c r="FA7" t="s">
        <v>61</v>
      </c>
      <c r="FB7" t="s">
        <v>62</v>
      </c>
    </row>
    <row r="8">
      <c r="A8" s="50" t="s">
        <v>66</v>
      </c>
      <c r="B8" s="26" t="s">
        <v>66</v>
      </c>
      <c r="C8" s="27" t="s">
        <v>54</v>
      </c>
      <c r="D8" s="16" t="s">
        <v>87</v>
      </c>
      <c r="E8" s="28" t="s">
        <v>88</v>
      </c>
      <c r="F8" s="19"/>
      <c r="G8" s="19"/>
      <c r="H8" s="17"/>
      <c r="I8" s="17"/>
      <c r="J8" s="87" t="s">
        <v>49</v>
      </c>
      <c r="K8" s="19"/>
      <c r="L8" s="87" t="s">
        <v>49</v>
      </c>
      <c r="M8" s="21" t="s">
        <v>49</v>
      </c>
      <c r="N8" s="48" t="s">
        <v>60</v>
      </c>
      <c r="O8" s="48"/>
      <c r="P8" s="54"/>
      <c r="Q8" s="55"/>
      <c r="R8" s="55"/>
      <c r="S8" s="55"/>
      <c r="T8" s="55"/>
      <c r="U8" s="55"/>
      <c r="V8" s="55"/>
      <c r="W8" s="55"/>
      <c r="X8" s="55"/>
      <c r="Y8" s="55"/>
      <c r="Z8" t="n" s="87">
        <v>285422.0</v>
      </c>
      <c r="FA8" t="s">
        <v>61</v>
      </c>
      <c r="FB8" t="s">
        <v>62</v>
      </c>
    </row>
    <row r="9">
      <c r="A9" s="50" t="s">
        <v>69</v>
      </c>
      <c r="B9" s="26" t="s">
        <v>69</v>
      </c>
      <c r="C9" s="27" t="s">
        <v>54</v>
      </c>
      <c r="D9" s="16" t="s">
        <v>70</v>
      </c>
      <c r="E9" s="28" t="s">
        <v>71</v>
      </c>
      <c r="F9" s="19"/>
      <c r="G9" s="19"/>
      <c r="H9" s="17"/>
      <c r="I9" s="17"/>
      <c r="J9" s="87" t="s">
        <v>49</v>
      </c>
      <c r="K9" s="19"/>
      <c r="L9" s="87" t="s">
        <v>49</v>
      </c>
      <c r="M9" s="21" t="s">
        <v>49</v>
      </c>
      <c r="N9" s="48" t="s">
        <v>60</v>
      </c>
      <c r="O9" s="48"/>
      <c r="P9" s="54"/>
      <c r="Q9" s="55"/>
      <c r="R9" s="55"/>
      <c r="S9" s="55"/>
      <c r="T9" s="55"/>
      <c r="U9" s="55"/>
      <c r="V9" s="55"/>
      <c r="W9" s="55"/>
      <c r="X9" s="55"/>
      <c r="Y9" s="55"/>
      <c r="Z9" t="n" s="87">
        <v>286993.0</v>
      </c>
      <c r="FA9" t="s">
        <v>61</v>
      </c>
      <c r="FB9" t="s">
        <v>62</v>
      </c>
    </row>
    <row r="10">
      <c r="A10" s="50" t="s">
        <v>72</v>
      </c>
      <c r="B10" s="26" t="s">
        <v>72</v>
      </c>
      <c r="C10" s="27" t="s">
        <v>54</v>
      </c>
      <c r="D10" s="16" t="s">
        <v>73</v>
      </c>
      <c r="E10" s="28" t="s">
        <v>89</v>
      </c>
      <c r="F10" s="19"/>
      <c r="G10" s="19"/>
      <c r="H10" s="17"/>
      <c r="I10" s="17"/>
      <c r="J10" s="87" t="s">
        <v>49</v>
      </c>
      <c r="K10" s="19"/>
      <c r="L10" s="87" t="s">
        <v>49</v>
      </c>
      <c r="M10" s="21" t="s">
        <v>49</v>
      </c>
      <c r="N10" s="48" t="s">
        <v>60</v>
      </c>
      <c r="O10" s="48"/>
      <c r="P10" s="54"/>
      <c r="Q10" s="55"/>
      <c r="R10" s="55"/>
      <c r="S10" s="55"/>
      <c r="T10" s="55"/>
      <c r="U10" s="55"/>
      <c r="V10" s="55"/>
      <c r="W10" s="55"/>
      <c r="X10" s="55"/>
      <c r="Y10" s="55"/>
      <c r="Z10" t="n" s="87">
        <v>285415.0</v>
      </c>
      <c r="FA10" t="s">
        <v>61</v>
      </c>
      <c r="FB10" t="s">
        <v>62</v>
      </c>
    </row>
    <row r="11">
      <c r="A11" s="50" t="s">
        <v>75</v>
      </c>
      <c r="B11" s="26" t="s">
        <v>75</v>
      </c>
      <c r="C11" s="27" t="s">
        <v>54</v>
      </c>
      <c r="D11" s="16" t="s">
        <v>90</v>
      </c>
      <c r="E11" s="28" t="s">
        <v>91</v>
      </c>
      <c r="F11" s="19"/>
      <c r="G11" s="19"/>
      <c r="H11" s="17"/>
      <c r="I11" s="17"/>
      <c r="J11" s="87" t="s">
        <v>49</v>
      </c>
      <c r="K11" s="19"/>
      <c r="L11" s="87" t="s">
        <v>49</v>
      </c>
      <c r="M11" s="21" t="s">
        <v>49</v>
      </c>
      <c r="N11" s="48" t="s">
        <v>60</v>
      </c>
      <c r="O11" s="48"/>
      <c r="P11" s="54"/>
      <c r="Q11" s="55"/>
      <c r="R11" s="55"/>
      <c r="S11" s="55"/>
      <c r="T11" s="55"/>
      <c r="U11" s="55"/>
      <c r="V11" s="55"/>
      <c r="W11" s="55"/>
      <c r="X11" s="55"/>
      <c r="Y11" s="55"/>
      <c r="Z11" t="n" s="87">
        <v>285416.0</v>
      </c>
      <c r="FA11" t="s">
        <v>61</v>
      </c>
      <c r="FB11" t="s">
        <v>62</v>
      </c>
    </row>
    <row r="12">
      <c r="A12" s="50" t="s">
        <v>78</v>
      </c>
      <c r="B12" s="26" t="s">
        <v>78</v>
      </c>
      <c r="C12" s="27" t="s">
        <v>54</v>
      </c>
      <c r="D12" s="16" t="s">
        <v>79</v>
      </c>
      <c r="E12" s="28" t="s">
        <v>92</v>
      </c>
      <c r="F12" s="19"/>
      <c r="G12" s="19"/>
      <c r="H12" s="17"/>
      <c r="I12" s="17"/>
      <c r="J12" s="87" t="s">
        <v>49</v>
      </c>
      <c r="K12" s="19"/>
      <c r="L12" s="87" t="s">
        <v>49</v>
      </c>
      <c r="M12" s="21" t="s">
        <v>49</v>
      </c>
      <c r="N12" s="48" t="s">
        <v>60</v>
      </c>
      <c r="O12" s="48"/>
      <c r="P12" s="54"/>
      <c r="Q12" s="55"/>
      <c r="R12" s="55"/>
      <c r="S12" s="55"/>
      <c r="T12" s="55"/>
      <c r="U12" s="55"/>
      <c r="V12" s="55"/>
      <c r="W12" s="55"/>
      <c r="X12" s="55"/>
      <c r="Y12" s="55"/>
      <c r="Z12" t="n" s="87">
        <v>285417.0</v>
      </c>
      <c r="FA12" t="s">
        <v>61</v>
      </c>
      <c r="FB12" t="s">
        <v>62</v>
      </c>
    </row>
    <row r="13">
      <c r="A13" s="50" t="s">
        <v>81</v>
      </c>
      <c r="B13" s="26" t="s">
        <v>81</v>
      </c>
      <c r="C13" s="27" t="s">
        <v>54</v>
      </c>
      <c r="D13" s="16" t="s">
        <v>93</v>
      </c>
      <c r="E13" s="28" t="s">
        <v>94</v>
      </c>
      <c r="F13" s="19"/>
      <c r="G13" s="19"/>
      <c r="H13" s="17"/>
      <c r="I13" s="17"/>
      <c r="J13" s="87" t="s">
        <v>49</v>
      </c>
      <c r="K13" s="19"/>
      <c r="L13" s="87" t="s">
        <v>49</v>
      </c>
      <c r="M13" s="21" t="s">
        <v>49</v>
      </c>
      <c r="N13" s="48" t="s">
        <v>60</v>
      </c>
      <c r="O13" s="48"/>
      <c r="P13" s="54"/>
      <c r="Q13" s="55"/>
      <c r="R13" s="55"/>
      <c r="S13" s="55"/>
      <c r="T13" s="55"/>
      <c r="U13" s="55"/>
      <c r="V13" s="55"/>
      <c r="W13" s="55"/>
      <c r="X13" s="55"/>
      <c r="Y13" s="55"/>
      <c r="Z13" t="n" s="87">
        <v>285418.0</v>
      </c>
      <c r="FA13" t="s">
        <v>61</v>
      </c>
      <c r="FB13" t="s">
        <v>62</v>
      </c>
    </row>
    <row r="14">
      <c r="A14" s="50" t="s">
        <v>95</v>
      </c>
      <c r="B14" s="26" t="s">
        <v>95</v>
      </c>
      <c r="C14" s="27" t="s">
        <v>54</v>
      </c>
      <c r="D14" s="16" t="s">
        <v>96</v>
      </c>
      <c r="E14" s="28" t="s">
        <v>97</v>
      </c>
      <c r="F14" s="19"/>
      <c r="G14" s="19"/>
      <c r="H14" s="17"/>
      <c r="I14" s="17"/>
      <c r="J14" s="87" t="s">
        <v>49</v>
      </c>
      <c r="K14" s="19"/>
      <c r="L14" s="87" t="s">
        <v>49</v>
      </c>
      <c r="M14" s="21" t="s">
        <v>49</v>
      </c>
      <c r="N14" s="48" t="s">
        <v>60</v>
      </c>
      <c r="O14" s="48"/>
      <c r="P14" s="54"/>
      <c r="Q14" s="55"/>
      <c r="R14" s="55"/>
      <c r="S14" s="55"/>
      <c r="T14" s="55"/>
      <c r="U14" s="55"/>
      <c r="V14" s="55"/>
      <c r="W14" s="55"/>
      <c r="X14" s="55"/>
      <c r="Y14" s="55"/>
      <c r="Z14" t="n" s="87">
        <v>285419.0</v>
      </c>
      <c r="FA14" t="s">
        <v>61</v>
      </c>
      <c r="FB14" t="s">
        <v>62</v>
      </c>
    </row>
    <row r="15">
      <c r="A15" s="50" t="s">
        <v>98</v>
      </c>
      <c r="B15" s="26" t="s">
        <v>98</v>
      </c>
      <c r="C15" s="27" t="s">
        <v>82</v>
      </c>
      <c r="D15" s="16" t="s">
        <v>83</v>
      </c>
      <c r="E15" s="28" t="s">
        <v>84</v>
      </c>
      <c r="F15" s="19"/>
      <c r="G15" s="19"/>
      <c r="H15" s="17"/>
      <c r="I15" s="17"/>
      <c r="J15" s="87" t="s">
        <v>49</v>
      </c>
      <c r="K15" s="19"/>
      <c r="L15" s="20" t="s">
        <v>49</v>
      </c>
      <c r="M15" s="87" t="s">
        <v>49</v>
      </c>
      <c r="N15" s="48" t="s">
        <v>60</v>
      </c>
      <c r="O15" s="48"/>
      <c r="P15" s="54"/>
      <c r="Q15" s="55"/>
      <c r="R15" s="55"/>
      <c r="S15" s="55"/>
      <c r="T15" s="55"/>
      <c r="U15" s="55"/>
      <c r="V15" s="55"/>
      <c r="W15" s="55"/>
      <c r="X15" s="55"/>
      <c r="Y15" s="55"/>
      <c r="Z15" t="n" s="87">
        <v>285420.0</v>
      </c>
    </row>
    <row r="16" spans="1:167" s="36" customFormat="1" x14ac:dyDescent="0.25">
      <c r="A16" s="30"/>
      <c r="B16" s="30"/>
      <c r="C16" s="31"/>
      <c r="D16" s="32"/>
      <c r="E16" s="32"/>
      <c r="F16" s="33"/>
      <c r="G16" s="49"/>
      <c r="H16" s="18"/>
      <c r="I16" s="18"/>
      <c r="J16" s="45"/>
      <c r="K16" s="34"/>
      <c r="L16" s="35"/>
      <c r="M16" s="35"/>
      <c r="O16" s="52"/>
      <c r="P16" s="22"/>
      <c r="Q16" s="22"/>
      <c r="R16" s="22"/>
      <c r="S16" s="22"/>
      <c r="T16" s="22"/>
      <c r="U16" s="22"/>
      <c r="V16" s="22"/>
      <c r="W16" s="22"/>
      <c r="X16" s="22"/>
      <c r="Y16" s="22"/>
      <c r="AA16" s="37"/>
    </row>
    <row r="26" spans="1:167" ht="16.5" customHeight="1" x14ac:dyDescent="0.25"/>
    <row r="27" ht="16.5" customHeight="1" x14ac:dyDescent="0.25"/>
    <row r="2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